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0" yWindow="0" windowWidth="28800" windowHeight="12435"/>
  </bookViews>
  <sheets>
    <sheet name="Бюджет_16" sheetId="20" r:id="rId1"/>
  </sheets>
  <definedNames>
    <definedName name="_xlnm._FilterDatabase" localSheetId="0" hidden="1">Бюджет_16!$C$8:$I$65</definedName>
    <definedName name="_xlnm.Print_Titles" localSheetId="0">Бюджет_16!$6:$8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0" l="1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10" i="20"/>
  <c r="H9" i="20"/>
  <c r="I11" i="20"/>
  <c r="I12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10" i="20"/>
  <c r="I9" i="20"/>
</calcChain>
</file>

<file path=xl/sharedStrings.xml><?xml version="1.0" encoding="utf-8"?>
<sst xmlns="http://schemas.openxmlformats.org/spreadsheetml/2006/main" count="72" uniqueCount="72">
  <si>
    <t>Итого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</si>
  <si>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</si>
  <si>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</si>
  <si>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</si>
  <si>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</si>
  <si>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</si>
  <si>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</si>
  <si>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</si>
  <si>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</si>
  <si>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</si>
  <si>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</si>
  <si>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</si>
  <si>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</si>
  <si>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</si>
  <si>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</si>
  <si>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</si>
  <si>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</si>
  <si>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</si>
  <si>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</si>
  <si>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</si>
  <si>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</si>
  <si>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</si>
  <si>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</si>
  <si>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</si>
  <si>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</si>
  <si>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</si>
  <si>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</si>
  <si>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</si>
  <si>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</si>
  <si>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</si>
  <si>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</si>
  <si>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</si>
  <si>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</si>
  <si>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</si>
  <si>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</si>
  <si>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</si>
  <si>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</si>
  <si>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</si>
  <si>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</si>
  <si>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</si>
  <si>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</si>
  <si>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</si>
  <si>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</si>
  <si>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</si>
  <si>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</si>
  <si>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</si>
  <si>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</si>
  <si>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</si>
  <si>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</si>
  <si>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</si>
  <si>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</si>
  <si>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</si>
  <si>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</si>
  <si>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</si>
  <si>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</si>
  <si>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</si>
  <si>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</si>
  <si>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подраз-дела</t>
  </si>
  <si>
    <t>раз-дела</t>
  </si>
  <si>
    <t>% исполнения</t>
  </si>
  <si>
    <t>Код по бюджетной классификации</t>
  </si>
  <si>
    <t>Наименование</t>
  </si>
  <si>
    <t>(рублей)</t>
  </si>
  <si>
    <t>от утвержденного плана</t>
  </si>
  <si>
    <t>от уточненного плана</t>
  </si>
  <si>
    <t>Приложение № 9</t>
  </si>
  <si>
    <t>к пояснтельной записке</t>
  </si>
  <si>
    <t xml:space="preserve">по разделам, подразделам классификации расходов бюджета       
</t>
  </si>
  <si>
    <t xml:space="preserve">Исполнение расходов бюджета города Пыть-Яха за 2022 год       
</t>
  </si>
  <si>
    <t>Исполнено на 01.01.2023</t>
  </si>
  <si>
    <t>Уточненный план на 2022 год</t>
  </si>
  <si>
    <t>Утвержденный план на 2022 год (Решение Думы № 111 от 21.11.2022)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</si>
</sst>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2" applyNumberFormat="1" applyFont="1" applyFill="1" applyBorder="1" applyAlignment="1" applyProtection="1">
      <protection hidden="1"/>
    </xf>
    <xf numFmtId="164" fontId="2" fillId="2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1" fillId="2" borderId="1" xfId="2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showGridLines="0" tabSelected="1" view="pageBreakPreview" zoomScale="85" zoomScaleNormal="100" zoomScaleSheetLayoutView="85" workbookViewId="0">
      <selection activeCell="F84" sqref="F84"/>
    </sheetView>
  </sheetViews>
  <sheetFormatPr defaultColWidth="9.140625" defaultRowHeight="12.75" x14ac:dyDescent="0.2"/>
  <cols>
    <col min="1" max="1" width="1.42578125" customWidth="1"/>
    <col min="2" max="2" width="45.140625" customWidth="1"/>
    <col min="3" max="3" width="5.5703125" customWidth="1"/>
    <col min="4" max="4" width="7.5703125" customWidth="1"/>
    <col min="5" max="7" width="15.28515625" customWidth="1"/>
    <col min="8" max="9" width="8" customWidth="1"/>
    <col min="10" max="235" width="9.140625" customWidth="1"/>
  </cols>
  <sheetData>
    <row r="1" spans="1:9" x14ac:dyDescent="0.2">
      <c r="A1" s="3"/>
      <c r="B1" s="7"/>
      <c r="C1" s="4"/>
      <c r="D1" s="4"/>
      <c r="E1" s="4"/>
      <c r="F1" s="4"/>
      <c r="G1" s="28" t="s">
        <v>65</v>
      </c>
      <c r="H1" s="28"/>
      <c r="I1" s="28"/>
    </row>
    <row r="2" spans="1:9" x14ac:dyDescent="0.2">
      <c r="A2" s="3"/>
      <c r="B2" s="7"/>
      <c r="C2" s="4"/>
      <c r="D2" s="4"/>
      <c r="E2" s="4"/>
      <c r="F2" s="4"/>
      <c r="G2" s="28" t="s">
        <v>66</v>
      </c>
      <c r="H2" s="28"/>
      <c r="I2" s="28"/>
    </row>
    <row r="3" spans="1:9" x14ac:dyDescent="0.2">
      <c r="A3" s="3"/>
      <c r="B3" s="29" t="s">
        <v>68</v>
      </c>
      <c r="C3" s="29"/>
      <c r="D3" s="29"/>
      <c r="E3" s="29"/>
      <c r="F3" s="29"/>
      <c r="G3" s="29"/>
      <c r="H3" s="29"/>
      <c r="I3" s="29"/>
    </row>
    <row r="4" spans="1:9" x14ac:dyDescent="0.2">
      <c r="A4" s="3"/>
      <c r="B4" s="29" t="s">
        <v>67</v>
      </c>
      <c r="C4" s="29"/>
      <c r="D4" s="29"/>
      <c r="E4" s="29"/>
      <c r="F4" s="29"/>
      <c r="G4" s="29"/>
      <c r="H4" s="29"/>
      <c r="I4" s="29"/>
    </row>
    <row r="5" spans="1:9" x14ac:dyDescent="0.2">
      <c r="A5" s="6"/>
      <c r="B5" s="4"/>
      <c r="C5" s="2"/>
      <c r="D5" s="2"/>
      <c r="E5" s="2"/>
      <c r="F5" s="2"/>
      <c r="G5" s="1"/>
      <c r="H5" s="5"/>
      <c r="I5" s="5" t="s">
        <v>62</v>
      </c>
    </row>
    <row r="6" spans="1:9" ht="48.75" customHeight="1" x14ac:dyDescent="0.2">
      <c r="A6" s="4"/>
      <c r="B6" s="25" t="s">
        <v>61</v>
      </c>
      <c r="C6" s="26" t="s">
        <v>60</v>
      </c>
      <c r="D6" s="26"/>
      <c r="E6" s="26" t="s">
        <v>71</v>
      </c>
      <c r="F6" s="26" t="s">
        <v>70</v>
      </c>
      <c r="G6" s="27" t="s">
        <v>69</v>
      </c>
      <c r="H6" s="26" t="s">
        <v>59</v>
      </c>
      <c r="I6" s="26"/>
    </row>
    <row r="7" spans="1:9" ht="51" x14ac:dyDescent="0.2">
      <c r="A7" s="2"/>
      <c r="B7" s="25"/>
      <c r="C7" s="10" t="s">
        <v>58</v>
      </c>
      <c r="D7" s="10" t="s">
        <v>57</v>
      </c>
      <c r="E7" s="26"/>
      <c r="F7" s="26"/>
      <c r="G7" s="27"/>
      <c r="H7" s="10" t="s">
        <v>63</v>
      </c>
      <c r="I7" s="10" t="s">
        <v>64</v>
      </c>
    </row>
    <row r="8" spans="1:9" x14ac:dyDescent="0.2">
      <c r="A8" s="2"/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3">
        <v>6</v>
      </c>
      <c r="H8" s="13">
        <v>7</v>
      </c>
      <c r="I8" s="13">
        <v>8</v>
      </c>
    </row>
    <row r="9" spans="1:9" x14ac:dyDescent="0.2">
      <c r="A9" s="2"/>
      <c r="B9" s="17" t="s">
        <v>56</v>
      </c>
      <c r="C9" s="18">
        <v>1</v>
      </c>
      <c r="D9" s="18"/>
      <c r="E9" s="19">
        <v>507630231.27999997</v>
      </c>
      <c r="F9" s="20">
        <v>516895837.81999999</v>
      </c>
      <c r="G9" s="21">
        <v>473527329.06</v>
      </c>
      <c r="H9" s="11">
        <f>G9/E9*100</f>
        <v>93.281940255211197</v>
      </c>
      <c r="I9" s="11">
        <f>G9/F9*100</f>
        <v>91.60981660388174</v>
      </c>
    </row>
    <row r="10" spans="1:9" ht="38.25" x14ac:dyDescent="0.2">
      <c r="A10" s="2"/>
      <c r="B10" s="14" t="s">
        <v>55</v>
      </c>
      <c r="C10" s="15">
        <v>1</v>
      </c>
      <c r="D10" s="15">
        <v>2</v>
      </c>
      <c r="E10" s="22">
        <v>5537090</v>
      </c>
      <c r="F10" s="23">
        <v>6458043.4900000002</v>
      </c>
      <c r="G10" s="24">
        <v>6438479.8600000003</v>
      </c>
      <c r="H10" s="8">
        <f>G10/E10*100</f>
        <v>116.27912603912887</v>
      </c>
      <c r="I10" s="8">
        <f>G10/F10*100</f>
        <v>99.697065682039877</v>
      </c>
    </row>
    <row r="11" spans="1:9" ht="51" x14ac:dyDescent="0.2">
      <c r="A11" s="2"/>
      <c r="B11" s="14" t="s">
        <v>54</v>
      </c>
      <c r="C11" s="15">
        <v>1</v>
      </c>
      <c r="D11" s="15">
        <v>3</v>
      </c>
      <c r="E11" s="22">
        <v>24492175.050000001</v>
      </c>
      <c r="F11" s="23">
        <v>24477475.050000001</v>
      </c>
      <c r="G11" s="24">
        <v>24192675.120000001</v>
      </c>
      <c r="H11" s="8">
        <f t="shared" ref="H11:H65" si="0">G11/E11*100</f>
        <v>98.77716074873473</v>
      </c>
      <c r="I11" s="8">
        <f t="shared" ref="I11:I65" si="1">G11/F11*100</f>
        <v>98.836481583912388</v>
      </c>
    </row>
    <row r="12" spans="1:9" ht="51" x14ac:dyDescent="0.2">
      <c r="A12" s="2"/>
      <c r="B12" s="14" t="s">
        <v>53</v>
      </c>
      <c r="C12" s="15">
        <v>1</v>
      </c>
      <c r="D12" s="15">
        <v>4</v>
      </c>
      <c r="E12" s="22">
        <v>107068125</v>
      </c>
      <c r="F12" s="23">
        <v>122961547.8</v>
      </c>
      <c r="G12" s="24">
        <v>122461806.8</v>
      </c>
      <c r="H12" s="8">
        <f t="shared" si="0"/>
        <v>114.37746462824488</v>
      </c>
      <c r="I12" s="8">
        <f t="shared" si="1"/>
        <v>99.593579449070674</v>
      </c>
    </row>
    <row r="13" spans="1:9" x14ac:dyDescent="0.2">
      <c r="A13" s="2"/>
      <c r="B13" s="14" t="s">
        <v>52</v>
      </c>
      <c r="C13" s="15">
        <v>1</v>
      </c>
      <c r="D13" s="15">
        <v>5</v>
      </c>
      <c r="E13" s="22">
        <v>4400</v>
      </c>
      <c r="F13" s="23">
        <v>4400</v>
      </c>
      <c r="G13" s="24">
        <v>4400</v>
      </c>
      <c r="H13" s="8">
        <f t="shared" si="0"/>
        <v>100</v>
      </c>
      <c r="I13" s="8">
        <f t="shared" si="1"/>
        <v>100</v>
      </c>
    </row>
    <row r="14" spans="1:9" ht="38.25" x14ac:dyDescent="0.2">
      <c r="A14" s="2"/>
      <c r="B14" s="14" t="s">
        <v>51</v>
      </c>
      <c r="C14" s="15">
        <v>1</v>
      </c>
      <c r="D14" s="15">
        <v>6</v>
      </c>
      <c r="E14" s="22">
        <v>42703714</v>
      </c>
      <c r="F14" s="23">
        <v>44342579.649999999</v>
      </c>
      <c r="G14" s="24">
        <v>43958362.960000001</v>
      </c>
      <c r="H14" s="8">
        <f t="shared" si="0"/>
        <v>102.93803241563486</v>
      </c>
      <c r="I14" s="8">
        <f t="shared" si="1"/>
        <v>99.133526526799614</v>
      </c>
    </row>
    <row r="15" spans="1:9" x14ac:dyDescent="0.2">
      <c r="A15" s="2"/>
      <c r="B15" s="14" t="s">
        <v>50</v>
      </c>
      <c r="C15" s="15">
        <v>1</v>
      </c>
      <c r="D15" s="15">
        <v>11</v>
      </c>
      <c r="E15" s="22">
        <v>1924895.78</v>
      </c>
      <c r="F15" s="23">
        <v>1816095.78</v>
      </c>
      <c r="G15" s="24">
        <v>0</v>
      </c>
      <c r="H15" s="8">
        <f t="shared" si="0"/>
        <v>0</v>
      </c>
      <c r="I15" s="8">
        <f t="shared" si="1"/>
        <v>0</v>
      </c>
    </row>
    <row r="16" spans="1:9" x14ac:dyDescent="0.2">
      <c r="A16" s="2"/>
      <c r="B16" s="14" t="s">
        <v>49</v>
      </c>
      <c r="C16" s="15">
        <v>1</v>
      </c>
      <c r="D16" s="15">
        <v>13</v>
      </c>
      <c r="E16" s="22">
        <v>325899831.44999999</v>
      </c>
      <c r="F16" s="23">
        <v>316835696.05000001</v>
      </c>
      <c r="G16" s="24">
        <v>276471604.31999999</v>
      </c>
      <c r="H16" s="8">
        <f t="shared" si="0"/>
        <v>84.833306936648924</v>
      </c>
      <c r="I16" s="8">
        <f t="shared" si="1"/>
        <v>87.260244905097395</v>
      </c>
    </row>
    <row r="17" spans="1:9" x14ac:dyDescent="0.2">
      <c r="A17" s="2"/>
      <c r="B17" s="17" t="s">
        <v>48</v>
      </c>
      <c r="C17" s="18">
        <v>2</v>
      </c>
      <c r="D17" s="18"/>
      <c r="E17" s="19">
        <v>6025447.8600000003</v>
      </c>
      <c r="F17" s="20">
        <v>6051447.8600000003</v>
      </c>
      <c r="G17" s="21">
        <v>6025447.8600000003</v>
      </c>
      <c r="H17" s="11">
        <f t="shared" si="0"/>
        <v>100</v>
      </c>
      <c r="I17" s="11">
        <f t="shared" si="1"/>
        <v>99.570350755695017</v>
      </c>
    </row>
    <row r="18" spans="1:9" x14ac:dyDescent="0.2">
      <c r="A18" s="2"/>
      <c r="B18" s="14" t="s">
        <v>47</v>
      </c>
      <c r="C18" s="15">
        <v>2</v>
      </c>
      <c r="D18" s="15">
        <v>3</v>
      </c>
      <c r="E18" s="22">
        <v>6025447.8600000003</v>
      </c>
      <c r="F18" s="23">
        <v>6051447.8600000003</v>
      </c>
      <c r="G18" s="24">
        <v>6025447.8600000003</v>
      </c>
      <c r="H18" s="8">
        <f t="shared" si="0"/>
        <v>100</v>
      </c>
      <c r="I18" s="8">
        <f t="shared" si="1"/>
        <v>99.570350755695017</v>
      </c>
    </row>
    <row r="19" spans="1:9" ht="25.5" x14ac:dyDescent="0.2">
      <c r="A19" s="2"/>
      <c r="B19" s="17" t="s">
        <v>46</v>
      </c>
      <c r="C19" s="18">
        <v>3</v>
      </c>
      <c r="D19" s="18"/>
      <c r="E19" s="19">
        <v>31574976.879999999</v>
      </c>
      <c r="F19" s="20">
        <v>32057243.789999999</v>
      </c>
      <c r="G19" s="21">
        <v>31977335.68</v>
      </c>
      <c r="H19" s="8">
        <f t="shared" si="0"/>
        <v>101.27429642000737</v>
      </c>
      <c r="I19" s="11">
        <f t="shared" si="1"/>
        <v>99.750733062007896</v>
      </c>
    </row>
    <row r="20" spans="1:9" x14ac:dyDescent="0.2">
      <c r="A20" s="2"/>
      <c r="B20" s="14" t="s">
        <v>45</v>
      </c>
      <c r="C20" s="15">
        <v>3</v>
      </c>
      <c r="D20" s="15">
        <v>4</v>
      </c>
      <c r="E20" s="22">
        <v>5329170</v>
      </c>
      <c r="F20" s="23">
        <v>5329170</v>
      </c>
      <c r="G20" s="24">
        <v>5329170</v>
      </c>
      <c r="H20" s="8">
        <f t="shared" si="0"/>
        <v>100</v>
      </c>
      <c r="I20" s="8">
        <f t="shared" si="1"/>
        <v>100</v>
      </c>
    </row>
    <row r="21" spans="1:9" x14ac:dyDescent="0.2">
      <c r="A21" s="2"/>
      <c r="B21" s="14" t="s">
        <v>44</v>
      </c>
      <c r="C21" s="15">
        <v>3</v>
      </c>
      <c r="D21" s="15">
        <v>9</v>
      </c>
      <c r="E21" s="22">
        <v>323915.39</v>
      </c>
      <c r="F21" s="23">
        <v>323915.39</v>
      </c>
      <c r="G21" s="24">
        <v>323915.39</v>
      </c>
      <c r="H21" s="8">
        <f t="shared" si="0"/>
        <v>100</v>
      </c>
      <c r="I21" s="8">
        <f t="shared" si="1"/>
        <v>100</v>
      </c>
    </row>
    <row r="22" spans="1:9" ht="38.25" x14ac:dyDescent="0.2">
      <c r="A22" s="2"/>
      <c r="B22" s="14" t="s">
        <v>43</v>
      </c>
      <c r="C22" s="15">
        <v>3</v>
      </c>
      <c r="D22" s="15">
        <v>10</v>
      </c>
      <c r="E22" s="22">
        <v>24400900</v>
      </c>
      <c r="F22" s="23">
        <v>24883166.91</v>
      </c>
      <c r="G22" s="24">
        <v>24805259.949999999</v>
      </c>
      <c r="H22" s="8">
        <f t="shared" si="0"/>
        <v>101.65715178538497</v>
      </c>
      <c r="I22" s="8">
        <f t="shared" si="1"/>
        <v>99.68690898436769</v>
      </c>
    </row>
    <row r="23" spans="1:9" ht="25.5" x14ac:dyDescent="0.2">
      <c r="A23" s="2"/>
      <c r="B23" s="14" t="s">
        <v>42</v>
      </c>
      <c r="C23" s="15">
        <v>3</v>
      </c>
      <c r="D23" s="15">
        <v>14</v>
      </c>
      <c r="E23" s="22">
        <v>1520991.49</v>
      </c>
      <c r="F23" s="23">
        <v>1520991.49</v>
      </c>
      <c r="G23" s="24">
        <v>1518990.34</v>
      </c>
      <c r="H23" s="8">
        <f t="shared" si="0"/>
        <v>99.868431216534944</v>
      </c>
      <c r="I23" s="8">
        <f t="shared" si="1"/>
        <v>99.868431216534944</v>
      </c>
    </row>
    <row r="24" spans="1:9" x14ac:dyDescent="0.2">
      <c r="A24" s="2"/>
      <c r="B24" s="17" t="s">
        <v>41</v>
      </c>
      <c r="C24" s="18">
        <v>4</v>
      </c>
      <c r="D24" s="18"/>
      <c r="E24" s="19">
        <v>341631951.57999998</v>
      </c>
      <c r="F24" s="20">
        <v>334074792.43000001</v>
      </c>
      <c r="G24" s="21">
        <v>328038616.71000004</v>
      </c>
      <c r="H24" s="11">
        <f t="shared" si="0"/>
        <v>96.021058684021597</v>
      </c>
      <c r="I24" s="11">
        <f t="shared" si="1"/>
        <v>98.193166363707391</v>
      </c>
    </row>
    <row r="25" spans="1:9" x14ac:dyDescent="0.2">
      <c r="A25" s="2"/>
      <c r="B25" s="14" t="s">
        <v>40</v>
      </c>
      <c r="C25" s="15">
        <v>4</v>
      </c>
      <c r="D25" s="15">
        <v>1</v>
      </c>
      <c r="E25" s="22">
        <v>4488900</v>
      </c>
      <c r="F25" s="23">
        <v>4372500</v>
      </c>
      <c r="G25" s="24">
        <v>4352702.2699999996</v>
      </c>
      <c r="H25" s="8">
        <f t="shared" si="0"/>
        <v>96.965899663614692</v>
      </c>
      <c r="I25" s="8">
        <f t="shared" si="1"/>
        <v>99.547221726700968</v>
      </c>
    </row>
    <row r="26" spans="1:9" x14ac:dyDescent="0.2">
      <c r="A26" s="2"/>
      <c r="B26" s="14" t="s">
        <v>39</v>
      </c>
      <c r="C26" s="15">
        <v>4</v>
      </c>
      <c r="D26" s="15">
        <v>5</v>
      </c>
      <c r="E26" s="22">
        <v>20671566</v>
      </c>
      <c r="F26" s="23">
        <v>20618219.120000001</v>
      </c>
      <c r="G26" s="24">
        <v>18606030.050000001</v>
      </c>
      <c r="H26" s="8">
        <f t="shared" si="0"/>
        <v>90.007839996253793</v>
      </c>
      <c r="I26" s="8">
        <f t="shared" si="1"/>
        <v>90.240723224984336</v>
      </c>
    </row>
    <row r="27" spans="1:9" x14ac:dyDescent="0.2">
      <c r="A27" s="2"/>
      <c r="B27" s="14" t="s">
        <v>38</v>
      </c>
      <c r="C27" s="15">
        <v>4</v>
      </c>
      <c r="D27" s="15">
        <v>8</v>
      </c>
      <c r="E27" s="22">
        <v>82538378.730000004</v>
      </c>
      <c r="F27" s="23">
        <v>81937102.730000004</v>
      </c>
      <c r="G27" s="24">
        <v>81862439.200000003</v>
      </c>
      <c r="H27" s="8">
        <f t="shared" si="0"/>
        <v>99.181060325632103</v>
      </c>
      <c r="I27" s="8">
        <f t="shared" si="1"/>
        <v>99.908877019674421</v>
      </c>
    </row>
    <row r="28" spans="1:9" x14ac:dyDescent="0.2">
      <c r="A28" s="2"/>
      <c r="B28" s="14" t="s">
        <v>37</v>
      </c>
      <c r="C28" s="15">
        <v>4</v>
      </c>
      <c r="D28" s="15">
        <v>9</v>
      </c>
      <c r="E28" s="22">
        <v>139209466</v>
      </c>
      <c r="F28" s="23">
        <v>137176079.19</v>
      </c>
      <c r="G28" s="24">
        <v>135136374.49000001</v>
      </c>
      <c r="H28" s="8">
        <f t="shared" si="0"/>
        <v>97.074127480670029</v>
      </c>
      <c r="I28" s="8">
        <f t="shared" si="1"/>
        <v>98.513075521589428</v>
      </c>
    </row>
    <row r="29" spans="1:9" x14ac:dyDescent="0.2">
      <c r="A29" s="2"/>
      <c r="B29" s="14" t="s">
        <v>36</v>
      </c>
      <c r="C29" s="15">
        <v>4</v>
      </c>
      <c r="D29" s="15">
        <v>10</v>
      </c>
      <c r="E29" s="22">
        <v>11409619.199999999</v>
      </c>
      <c r="F29" s="23">
        <v>11409619.199999999</v>
      </c>
      <c r="G29" s="24">
        <v>11312167.26</v>
      </c>
      <c r="H29" s="8">
        <f t="shared" si="0"/>
        <v>99.145879119261053</v>
      </c>
      <c r="I29" s="8">
        <f t="shared" si="1"/>
        <v>99.145879119261053</v>
      </c>
    </row>
    <row r="30" spans="1:9" x14ac:dyDescent="0.2">
      <c r="A30" s="2"/>
      <c r="B30" s="14" t="s">
        <v>35</v>
      </c>
      <c r="C30" s="15">
        <v>4</v>
      </c>
      <c r="D30" s="15">
        <v>12</v>
      </c>
      <c r="E30" s="22">
        <v>83314021.650000006</v>
      </c>
      <c r="F30" s="23">
        <v>78561272.189999998</v>
      </c>
      <c r="G30" s="24">
        <v>76768903.439999998</v>
      </c>
      <c r="H30" s="8">
        <f t="shared" si="0"/>
        <v>92.144037605703545</v>
      </c>
      <c r="I30" s="8">
        <f t="shared" si="1"/>
        <v>97.718508496571744</v>
      </c>
    </row>
    <row r="31" spans="1:9" x14ac:dyDescent="0.2">
      <c r="A31" s="2"/>
      <c r="B31" s="17" t="s">
        <v>34</v>
      </c>
      <c r="C31" s="18">
        <v>5</v>
      </c>
      <c r="D31" s="18"/>
      <c r="E31" s="19">
        <v>689591263.41999996</v>
      </c>
      <c r="F31" s="20">
        <v>926854847.77999997</v>
      </c>
      <c r="G31" s="21">
        <v>911188067.30999994</v>
      </c>
      <c r="H31" s="11">
        <f t="shared" si="0"/>
        <v>132.13451440654853</v>
      </c>
      <c r="I31" s="11">
        <f t="shared" si="1"/>
        <v>98.309683494937204</v>
      </c>
    </row>
    <row r="32" spans="1:9" x14ac:dyDescent="0.2">
      <c r="A32" s="2"/>
      <c r="B32" s="14" t="s">
        <v>33</v>
      </c>
      <c r="C32" s="15">
        <v>5</v>
      </c>
      <c r="D32" s="15">
        <v>1</v>
      </c>
      <c r="E32" s="22">
        <v>24252894.550000001</v>
      </c>
      <c r="F32" s="23">
        <v>114008933.53</v>
      </c>
      <c r="G32" s="24">
        <v>113890707.66</v>
      </c>
      <c r="H32" s="8">
        <f t="shared" si="0"/>
        <v>469.59635034573637</v>
      </c>
      <c r="I32" s="8">
        <f t="shared" si="1"/>
        <v>99.896301222773133</v>
      </c>
    </row>
    <row r="33" spans="1:9" x14ac:dyDescent="0.2">
      <c r="A33" s="2"/>
      <c r="B33" s="14" t="s">
        <v>32</v>
      </c>
      <c r="C33" s="15">
        <v>5</v>
      </c>
      <c r="D33" s="15">
        <v>2</v>
      </c>
      <c r="E33" s="22">
        <v>396864602.98000002</v>
      </c>
      <c r="F33" s="23">
        <v>536159632.5</v>
      </c>
      <c r="G33" s="24">
        <v>529544913.48000002</v>
      </c>
      <c r="H33" s="8">
        <f t="shared" si="0"/>
        <v>133.43213516744058</v>
      </c>
      <c r="I33" s="8">
        <f t="shared" si="1"/>
        <v>98.766278059920893</v>
      </c>
    </row>
    <row r="34" spans="1:9" x14ac:dyDescent="0.2">
      <c r="A34" s="2"/>
      <c r="B34" s="14" t="s">
        <v>31</v>
      </c>
      <c r="C34" s="15">
        <v>5</v>
      </c>
      <c r="D34" s="15">
        <v>3</v>
      </c>
      <c r="E34" s="22">
        <v>223148915.88999999</v>
      </c>
      <c r="F34" s="23">
        <v>224085311.00999999</v>
      </c>
      <c r="G34" s="24">
        <v>215423626.22999999</v>
      </c>
      <c r="H34" s="8">
        <f t="shared" si="0"/>
        <v>96.538056378544937</v>
      </c>
      <c r="I34" s="8">
        <f t="shared" si="1"/>
        <v>96.134648567119399</v>
      </c>
    </row>
    <row r="35" spans="1:9" ht="25.5" x14ac:dyDescent="0.2">
      <c r="A35" s="2"/>
      <c r="B35" s="14" t="s">
        <v>30</v>
      </c>
      <c r="C35" s="15">
        <v>5</v>
      </c>
      <c r="D35" s="15">
        <v>5</v>
      </c>
      <c r="E35" s="22">
        <v>45324850</v>
      </c>
      <c r="F35" s="23">
        <v>52600970.740000002</v>
      </c>
      <c r="G35" s="24">
        <v>52328819.939999998</v>
      </c>
      <c r="H35" s="8">
        <f t="shared" si="0"/>
        <v>115.45282541475592</v>
      </c>
      <c r="I35" s="8">
        <f t="shared" si="1"/>
        <v>99.482612590278592</v>
      </c>
    </row>
    <row r="36" spans="1:9" x14ac:dyDescent="0.2">
      <c r="A36" s="2"/>
      <c r="B36" s="17" t="s">
        <v>29</v>
      </c>
      <c r="C36" s="18">
        <v>6</v>
      </c>
      <c r="D36" s="18"/>
      <c r="E36" s="19">
        <v>10791728.85</v>
      </c>
      <c r="F36" s="20">
        <v>10096497.369999999</v>
      </c>
      <c r="G36" s="21">
        <v>10085743.810000001</v>
      </c>
      <c r="H36" s="11">
        <f t="shared" si="0"/>
        <v>93.458091378936018</v>
      </c>
      <c r="I36" s="11">
        <f t="shared" si="1"/>
        <v>99.893492172523608</v>
      </c>
    </row>
    <row r="37" spans="1:9" ht="25.5" x14ac:dyDescent="0.2">
      <c r="A37" s="2"/>
      <c r="B37" s="14" t="s">
        <v>28</v>
      </c>
      <c r="C37" s="15">
        <v>6</v>
      </c>
      <c r="D37" s="15">
        <v>3</v>
      </c>
      <c r="E37" s="22">
        <v>354400</v>
      </c>
      <c r="F37" s="23">
        <v>321225</v>
      </c>
      <c r="G37" s="24">
        <v>321225</v>
      </c>
      <c r="H37" s="8">
        <f t="shared" si="0"/>
        <v>90.639108352144476</v>
      </c>
      <c r="I37" s="8">
        <f t="shared" si="1"/>
        <v>100</v>
      </c>
    </row>
    <row r="38" spans="1:9" ht="25.5" x14ac:dyDescent="0.2">
      <c r="A38" s="2"/>
      <c r="B38" s="14" t="s">
        <v>27</v>
      </c>
      <c r="C38" s="15">
        <v>6</v>
      </c>
      <c r="D38" s="15">
        <v>5</v>
      </c>
      <c r="E38" s="22">
        <v>10437328.85</v>
      </c>
      <c r="F38" s="23">
        <v>9775272.3699999992</v>
      </c>
      <c r="G38" s="24">
        <v>9764518.8100000005</v>
      </c>
      <c r="H38" s="8">
        <f t="shared" si="0"/>
        <v>93.553810082356463</v>
      </c>
      <c r="I38" s="8">
        <f t="shared" si="1"/>
        <v>99.889992221260243</v>
      </c>
    </row>
    <row r="39" spans="1:9" x14ac:dyDescent="0.2">
      <c r="A39" s="2"/>
      <c r="B39" s="17" t="s">
        <v>26</v>
      </c>
      <c r="C39" s="18">
        <v>7</v>
      </c>
      <c r="D39" s="18"/>
      <c r="E39" s="19">
        <v>2088122239.2</v>
      </c>
      <c r="F39" s="20">
        <v>2126155351.22</v>
      </c>
      <c r="G39" s="21">
        <v>2102479387.6400001</v>
      </c>
      <c r="H39" s="11">
        <f t="shared" si="0"/>
        <v>100.68756264218999</v>
      </c>
      <c r="I39" s="11">
        <f t="shared" si="1"/>
        <v>98.886442443332527</v>
      </c>
    </row>
    <row r="40" spans="1:9" x14ac:dyDescent="0.2">
      <c r="A40" s="2"/>
      <c r="B40" s="14" t="s">
        <v>25</v>
      </c>
      <c r="C40" s="15">
        <v>7</v>
      </c>
      <c r="D40" s="15">
        <v>1</v>
      </c>
      <c r="E40" s="22">
        <v>599384354.88</v>
      </c>
      <c r="F40" s="23">
        <v>617873517.37</v>
      </c>
      <c r="G40" s="24">
        <v>617175354.5</v>
      </c>
      <c r="H40" s="8">
        <f t="shared" si="0"/>
        <v>102.96821221227268</v>
      </c>
      <c r="I40" s="8">
        <f t="shared" si="1"/>
        <v>99.887005535862457</v>
      </c>
    </row>
    <row r="41" spans="1:9" x14ac:dyDescent="0.2">
      <c r="A41" s="2"/>
      <c r="B41" s="14" t="s">
        <v>24</v>
      </c>
      <c r="C41" s="15">
        <v>7</v>
      </c>
      <c r="D41" s="15">
        <v>2</v>
      </c>
      <c r="E41" s="22">
        <v>1191422783.78</v>
      </c>
      <c r="F41" s="23">
        <v>1214242023.22</v>
      </c>
      <c r="G41" s="24">
        <v>1202874888.1800001</v>
      </c>
      <c r="H41" s="8">
        <f t="shared" si="0"/>
        <v>100.96121247267627</v>
      </c>
      <c r="I41" s="8">
        <f t="shared" si="1"/>
        <v>99.063849313182558</v>
      </c>
    </row>
    <row r="42" spans="1:9" x14ac:dyDescent="0.2">
      <c r="A42" s="2"/>
      <c r="B42" s="14" t="s">
        <v>23</v>
      </c>
      <c r="C42" s="15">
        <v>7</v>
      </c>
      <c r="D42" s="15">
        <v>3</v>
      </c>
      <c r="E42" s="22">
        <v>124185281.02</v>
      </c>
      <c r="F42" s="23">
        <v>124150211.76000001</v>
      </c>
      <c r="G42" s="24">
        <v>119126155.56999999</v>
      </c>
      <c r="H42" s="8">
        <f t="shared" si="0"/>
        <v>95.926147278931367</v>
      </c>
      <c r="I42" s="8">
        <f t="shared" si="1"/>
        <v>95.95324396247328</v>
      </c>
    </row>
    <row r="43" spans="1:9" x14ac:dyDescent="0.2">
      <c r="A43" s="2"/>
      <c r="B43" s="14" t="s">
        <v>22</v>
      </c>
      <c r="C43" s="15">
        <v>7</v>
      </c>
      <c r="D43" s="15">
        <v>7</v>
      </c>
      <c r="E43" s="22">
        <v>144389449.52000001</v>
      </c>
      <c r="F43" s="23">
        <v>142568473.31999999</v>
      </c>
      <c r="G43" s="24">
        <v>136008240.66999999</v>
      </c>
      <c r="H43" s="8">
        <f t="shared" si="0"/>
        <v>94.195414638768952</v>
      </c>
      <c r="I43" s="8">
        <f t="shared" si="1"/>
        <v>95.398539033748833</v>
      </c>
    </row>
    <row r="44" spans="1:9" x14ac:dyDescent="0.2">
      <c r="A44" s="2"/>
      <c r="B44" s="14" t="s">
        <v>21</v>
      </c>
      <c r="C44" s="15">
        <v>7</v>
      </c>
      <c r="D44" s="15">
        <v>9</v>
      </c>
      <c r="E44" s="22">
        <v>28740370</v>
      </c>
      <c r="F44" s="23">
        <v>27321125.550000001</v>
      </c>
      <c r="G44" s="24">
        <v>27294748.719999999</v>
      </c>
      <c r="H44" s="8">
        <f t="shared" si="0"/>
        <v>94.970067260790302</v>
      </c>
      <c r="I44" s="8">
        <f t="shared" si="1"/>
        <v>99.903456283483891</v>
      </c>
    </row>
    <row r="45" spans="1:9" x14ac:dyDescent="0.2">
      <c r="A45" s="2"/>
      <c r="B45" s="17" t="s">
        <v>20</v>
      </c>
      <c r="C45" s="18">
        <v>8</v>
      </c>
      <c r="D45" s="18"/>
      <c r="E45" s="19">
        <v>182021955</v>
      </c>
      <c r="F45" s="20">
        <v>190335014.78999999</v>
      </c>
      <c r="G45" s="21">
        <v>190028126.47999999</v>
      </c>
      <c r="H45" s="11">
        <f t="shared" si="0"/>
        <v>104.39846472366479</v>
      </c>
      <c r="I45" s="11">
        <f t="shared" si="1"/>
        <v>99.838764133683654</v>
      </c>
    </row>
    <row r="46" spans="1:9" x14ac:dyDescent="0.2">
      <c r="A46" s="2"/>
      <c r="B46" s="14" t="s">
        <v>19</v>
      </c>
      <c r="C46" s="15">
        <v>8</v>
      </c>
      <c r="D46" s="15">
        <v>1</v>
      </c>
      <c r="E46" s="22">
        <v>174702695</v>
      </c>
      <c r="F46" s="23">
        <v>182416854.78999999</v>
      </c>
      <c r="G46" s="24">
        <v>182162412.53999999</v>
      </c>
      <c r="H46" s="8">
        <f t="shared" si="0"/>
        <v>104.26994989401852</v>
      </c>
      <c r="I46" s="8">
        <f t="shared" si="1"/>
        <v>99.860516041517698</v>
      </c>
    </row>
    <row r="47" spans="1:9" ht="25.5" x14ac:dyDescent="0.2">
      <c r="A47" s="2"/>
      <c r="B47" s="14" t="s">
        <v>18</v>
      </c>
      <c r="C47" s="15">
        <v>8</v>
      </c>
      <c r="D47" s="15">
        <v>4</v>
      </c>
      <c r="E47" s="22">
        <v>7319260</v>
      </c>
      <c r="F47" s="23">
        <v>7918160</v>
      </c>
      <c r="G47" s="24">
        <v>7865713.9400000004</v>
      </c>
      <c r="H47" s="8">
        <f t="shared" si="0"/>
        <v>107.46597251634728</v>
      </c>
      <c r="I47" s="8">
        <f t="shared" si="1"/>
        <v>99.337648393061016</v>
      </c>
    </row>
    <row r="48" spans="1:9" x14ac:dyDescent="0.2">
      <c r="A48" s="2"/>
      <c r="B48" s="17" t="s">
        <v>17</v>
      </c>
      <c r="C48" s="18">
        <v>9</v>
      </c>
      <c r="D48" s="18"/>
      <c r="E48" s="19">
        <v>3223100</v>
      </c>
      <c r="F48" s="20">
        <v>3119600</v>
      </c>
      <c r="G48" s="21">
        <v>3119599.65</v>
      </c>
      <c r="H48" s="8">
        <f t="shared" si="0"/>
        <v>96.788794948962178</v>
      </c>
      <c r="I48" s="11">
        <f t="shared" si="1"/>
        <v>99.999988780612895</v>
      </c>
    </row>
    <row r="49" spans="1:9" x14ac:dyDescent="0.2">
      <c r="A49" s="2"/>
      <c r="B49" s="14" t="s">
        <v>16</v>
      </c>
      <c r="C49" s="15">
        <v>9</v>
      </c>
      <c r="D49" s="15">
        <v>9</v>
      </c>
      <c r="E49" s="22">
        <v>3223100</v>
      </c>
      <c r="F49" s="23">
        <v>3119600</v>
      </c>
      <c r="G49" s="24">
        <v>3119599.65</v>
      </c>
      <c r="H49" s="8">
        <f t="shared" si="0"/>
        <v>96.788794948962178</v>
      </c>
      <c r="I49" s="8">
        <f t="shared" si="1"/>
        <v>99.999988780612895</v>
      </c>
    </row>
    <row r="50" spans="1:9" x14ac:dyDescent="0.2">
      <c r="A50" s="2"/>
      <c r="B50" s="17" t="s">
        <v>15</v>
      </c>
      <c r="C50" s="18">
        <v>10</v>
      </c>
      <c r="D50" s="18"/>
      <c r="E50" s="19">
        <v>99015074.299999997</v>
      </c>
      <c r="F50" s="20">
        <v>86937745.989999995</v>
      </c>
      <c r="G50" s="21">
        <v>85057043.109999999</v>
      </c>
      <c r="H50" s="11">
        <f t="shared" si="0"/>
        <v>85.903125065876964</v>
      </c>
      <c r="I50" s="11">
        <f t="shared" si="1"/>
        <v>97.836724591161669</v>
      </c>
    </row>
    <row r="51" spans="1:9" x14ac:dyDescent="0.2">
      <c r="A51" s="2"/>
      <c r="B51" s="14" t="s">
        <v>14</v>
      </c>
      <c r="C51" s="15">
        <v>10</v>
      </c>
      <c r="D51" s="15">
        <v>1</v>
      </c>
      <c r="E51" s="22">
        <v>8285703</v>
      </c>
      <c r="F51" s="23">
        <v>8286630</v>
      </c>
      <c r="G51" s="24">
        <v>8286630</v>
      </c>
      <c r="H51" s="8">
        <f t="shared" si="0"/>
        <v>100.01118794627324</v>
      </c>
      <c r="I51" s="8">
        <f t="shared" si="1"/>
        <v>100</v>
      </c>
    </row>
    <row r="52" spans="1:9" x14ac:dyDescent="0.2">
      <c r="A52" s="2"/>
      <c r="B52" s="14" t="s">
        <v>13</v>
      </c>
      <c r="C52" s="15">
        <v>10</v>
      </c>
      <c r="D52" s="15">
        <v>3</v>
      </c>
      <c r="E52" s="22">
        <v>12780300</v>
      </c>
      <c r="F52" s="23">
        <v>5378245</v>
      </c>
      <c r="G52" s="24">
        <v>5378245</v>
      </c>
      <c r="H52" s="8">
        <f t="shared" si="0"/>
        <v>42.082306362135476</v>
      </c>
      <c r="I52" s="8">
        <f t="shared" si="1"/>
        <v>100</v>
      </c>
    </row>
    <row r="53" spans="1:9" x14ac:dyDescent="0.2">
      <c r="A53" s="2"/>
      <c r="B53" s="14" t="s">
        <v>12</v>
      </c>
      <c r="C53" s="15">
        <v>10</v>
      </c>
      <c r="D53" s="15">
        <v>4</v>
      </c>
      <c r="E53" s="22">
        <v>62256341.299999997</v>
      </c>
      <c r="F53" s="23">
        <v>57580140.990000002</v>
      </c>
      <c r="G53" s="24">
        <v>57569029.130000003</v>
      </c>
      <c r="H53" s="8">
        <f t="shared" si="0"/>
        <v>92.470948224514444</v>
      </c>
      <c r="I53" s="8">
        <f t="shared" si="1"/>
        <v>99.980701922904416</v>
      </c>
    </row>
    <row r="54" spans="1:9" x14ac:dyDescent="0.2">
      <c r="A54" s="2"/>
      <c r="B54" s="14" t="s">
        <v>11</v>
      </c>
      <c r="C54" s="15">
        <v>10</v>
      </c>
      <c r="D54" s="15">
        <v>6</v>
      </c>
      <c r="E54" s="22">
        <v>15692730</v>
      </c>
      <c r="F54" s="23">
        <v>15692730</v>
      </c>
      <c r="G54" s="24">
        <v>13823138.98</v>
      </c>
      <c r="H54" s="8">
        <f t="shared" si="0"/>
        <v>88.086260198193685</v>
      </c>
      <c r="I54" s="8">
        <f t="shared" si="1"/>
        <v>88.086260198193685</v>
      </c>
    </row>
    <row r="55" spans="1:9" x14ac:dyDescent="0.2">
      <c r="A55" s="2"/>
      <c r="B55" s="17" t="s">
        <v>10</v>
      </c>
      <c r="C55" s="18">
        <v>11</v>
      </c>
      <c r="D55" s="18"/>
      <c r="E55" s="19">
        <v>507253924.70999998</v>
      </c>
      <c r="F55" s="20">
        <v>502869678.55000001</v>
      </c>
      <c r="G55" s="21">
        <v>222253506.85999998</v>
      </c>
      <c r="H55" s="11">
        <f t="shared" si="0"/>
        <v>43.815039378367274</v>
      </c>
      <c r="I55" s="11">
        <f t="shared" si="1"/>
        <v>44.19703878365803</v>
      </c>
    </row>
    <row r="56" spans="1:9" x14ac:dyDescent="0.2">
      <c r="A56" s="2"/>
      <c r="B56" s="14" t="s">
        <v>9</v>
      </c>
      <c r="C56" s="15">
        <v>11</v>
      </c>
      <c r="D56" s="15">
        <v>1</v>
      </c>
      <c r="E56" s="22">
        <v>112575778.54000001</v>
      </c>
      <c r="F56" s="23">
        <v>116420335.48999999</v>
      </c>
      <c r="G56" s="24">
        <v>110664418.8</v>
      </c>
      <c r="H56" s="8">
        <f t="shared" si="0"/>
        <v>98.302157209314018</v>
      </c>
      <c r="I56" s="8">
        <f t="shared" si="1"/>
        <v>95.055918138550282</v>
      </c>
    </row>
    <row r="57" spans="1:9" x14ac:dyDescent="0.2">
      <c r="A57" s="2"/>
      <c r="B57" s="14" t="s">
        <v>8</v>
      </c>
      <c r="C57" s="15">
        <v>11</v>
      </c>
      <c r="D57" s="15">
        <v>2</v>
      </c>
      <c r="E57" s="22">
        <v>388698056.17000002</v>
      </c>
      <c r="F57" s="23">
        <v>380854092.22000003</v>
      </c>
      <c r="G57" s="24">
        <v>106089860.66</v>
      </c>
      <c r="H57" s="8">
        <f t="shared" si="0"/>
        <v>27.293643221514031</v>
      </c>
      <c r="I57" s="8">
        <f t="shared" si="1"/>
        <v>27.855775433999352</v>
      </c>
    </row>
    <row r="58" spans="1:9" x14ac:dyDescent="0.2">
      <c r="A58" s="2"/>
      <c r="B58" s="14" t="s">
        <v>7</v>
      </c>
      <c r="C58" s="15">
        <v>11</v>
      </c>
      <c r="D58" s="15">
        <v>3</v>
      </c>
      <c r="E58" s="22">
        <v>398000</v>
      </c>
      <c r="F58" s="23">
        <v>398000</v>
      </c>
      <c r="G58" s="24">
        <v>398000</v>
      </c>
      <c r="H58" s="8">
        <f t="shared" si="0"/>
        <v>100</v>
      </c>
      <c r="I58" s="8">
        <f t="shared" si="1"/>
        <v>100</v>
      </c>
    </row>
    <row r="59" spans="1:9" ht="25.5" x14ac:dyDescent="0.2">
      <c r="A59" s="2"/>
      <c r="B59" s="14" t="s">
        <v>6</v>
      </c>
      <c r="C59" s="15">
        <v>11</v>
      </c>
      <c r="D59" s="15">
        <v>5</v>
      </c>
      <c r="E59" s="22">
        <v>5582090</v>
      </c>
      <c r="F59" s="23">
        <v>5197250.84</v>
      </c>
      <c r="G59" s="24">
        <v>5101227.4000000004</v>
      </c>
      <c r="H59" s="8">
        <f t="shared" si="0"/>
        <v>91.385617215057451</v>
      </c>
      <c r="I59" s="8">
        <f t="shared" si="1"/>
        <v>98.152418596751829</v>
      </c>
    </row>
    <row r="60" spans="1:9" x14ac:dyDescent="0.2">
      <c r="A60" s="2"/>
      <c r="B60" s="17" t="s">
        <v>5</v>
      </c>
      <c r="C60" s="18">
        <v>12</v>
      </c>
      <c r="D60" s="18"/>
      <c r="E60" s="19">
        <v>31361700</v>
      </c>
      <c r="F60" s="20">
        <v>31361700</v>
      </c>
      <c r="G60" s="21">
        <v>31151945.710000001</v>
      </c>
      <c r="H60" s="11">
        <f t="shared" si="0"/>
        <v>99.331176913241308</v>
      </c>
      <c r="I60" s="11">
        <f t="shared" si="1"/>
        <v>99.331176913241308</v>
      </c>
    </row>
    <row r="61" spans="1:9" x14ac:dyDescent="0.2">
      <c r="A61" s="2"/>
      <c r="B61" s="14" t="s">
        <v>4</v>
      </c>
      <c r="C61" s="15">
        <v>12</v>
      </c>
      <c r="D61" s="15">
        <v>1</v>
      </c>
      <c r="E61" s="22">
        <v>23946600</v>
      </c>
      <c r="F61" s="23">
        <v>23946600</v>
      </c>
      <c r="G61" s="24">
        <v>23843237.010000002</v>
      </c>
      <c r="H61" s="8">
        <f t="shared" si="0"/>
        <v>99.568360477061475</v>
      </c>
      <c r="I61" s="8">
        <f t="shared" si="1"/>
        <v>99.568360477061475</v>
      </c>
    </row>
    <row r="62" spans="1:9" x14ac:dyDescent="0.2">
      <c r="A62" s="2"/>
      <c r="B62" s="14" t="s">
        <v>3</v>
      </c>
      <c r="C62" s="15">
        <v>12</v>
      </c>
      <c r="D62" s="15">
        <v>2</v>
      </c>
      <c r="E62" s="22">
        <v>7415100</v>
      </c>
      <c r="F62" s="23">
        <v>7415100</v>
      </c>
      <c r="G62" s="24">
        <v>7308708.7000000002</v>
      </c>
      <c r="H62" s="8">
        <f t="shared" si="0"/>
        <v>98.565207482029919</v>
      </c>
      <c r="I62" s="8">
        <f t="shared" si="1"/>
        <v>98.565207482029919</v>
      </c>
    </row>
    <row r="63" spans="1:9" ht="25.5" x14ac:dyDescent="0.2">
      <c r="A63" s="2"/>
      <c r="B63" s="17" t="s">
        <v>1</v>
      </c>
      <c r="C63" s="18">
        <v>13</v>
      </c>
      <c r="D63" s="18"/>
      <c r="E63" s="19">
        <v>3369000</v>
      </c>
      <c r="F63" s="20">
        <v>3369000</v>
      </c>
      <c r="G63" s="21">
        <v>297842.46999999997</v>
      </c>
      <c r="H63" s="11">
        <f t="shared" si="0"/>
        <v>8.8406788364499853</v>
      </c>
      <c r="I63" s="11">
        <f t="shared" si="1"/>
        <v>8.8406788364499853</v>
      </c>
    </row>
    <row r="64" spans="1:9" ht="25.5" x14ac:dyDescent="0.2">
      <c r="A64" s="2"/>
      <c r="B64" s="14" t="s">
        <v>2</v>
      </c>
      <c r="C64" s="15">
        <v>13</v>
      </c>
      <c r="D64" s="15">
        <v>1</v>
      </c>
      <c r="E64" s="22">
        <v>3369000</v>
      </c>
      <c r="F64" s="23">
        <v>3369000</v>
      </c>
      <c r="G64" s="24">
        <v>297842.46999999997</v>
      </c>
      <c r="H64" s="8">
        <f t="shared" si="0"/>
        <v>8.8406788364499853</v>
      </c>
      <c r="I64" s="8">
        <f t="shared" si="1"/>
        <v>8.8406788364499853</v>
      </c>
    </row>
    <row r="65" spans="1:9" ht="16.5" customHeight="1" x14ac:dyDescent="0.2">
      <c r="A65" s="2"/>
      <c r="B65" s="16" t="s">
        <v>0</v>
      </c>
      <c r="C65" s="9"/>
      <c r="D65" s="9"/>
      <c r="E65" s="19">
        <v>4501612593.0799999</v>
      </c>
      <c r="F65" s="20">
        <v>4770178757.6000004</v>
      </c>
      <c r="G65" s="21">
        <v>4395229992.3500004</v>
      </c>
      <c r="H65" s="11">
        <f t="shared" si="0"/>
        <v>97.636789072130867</v>
      </c>
      <c r="I65" s="11">
        <f t="shared" si="1"/>
        <v>92.139733450185275</v>
      </c>
    </row>
  </sheetData>
  <autoFilter ref="C8:I65"/>
  <mergeCells count="10">
    <mergeCell ref="B6:B7"/>
    <mergeCell ref="C6:D6"/>
    <mergeCell ref="E6:E7"/>
    <mergeCell ref="G6:G7"/>
    <mergeCell ref="G1:I1"/>
    <mergeCell ref="G2:I2"/>
    <mergeCell ref="F6:F7"/>
    <mergeCell ref="H6:I6"/>
    <mergeCell ref="B3:I3"/>
    <mergeCell ref="B4:I4"/>
  </mergeCells>
  <printOptions horizontalCentered="1"/>
  <pageMargins left="0.59055118110236227" right="0.59055118110236227" top="0.59055118110236227" bottom="0.39370078740157483" header="0.39370078740157483" footer="0.51181102362204722"/>
  <pageSetup paperSize="9" scale="75" firstPageNumber="596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Клавдия Шаталова</dc:creator>
  <cp:lastModifiedBy>Екатерина Вагина</cp:lastModifiedBy>
  <cp:lastPrinted>2023-03-23T05:48:25Z</cp:lastPrinted>
  <dcterms:created xsi:type="dcterms:W3CDTF">2022-03-25T05:02:44Z</dcterms:created>
  <dcterms:modified xsi:type="dcterms:W3CDTF">2023-03-23T05:48:29Z</dcterms:modified>
</cp:coreProperties>
</file>